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idodic\Desktop\KUPCI\SDU - DRŽAVA\GRUPA 1 - PLAVI DIZEL\e-dostava\"/>
    </mc:Choice>
  </mc:AlternateContent>
  <xr:revisionPtr revIDLastSave="0" documentId="13_ncr:1_{1493B469-30E5-45EC-A512-27BE11BB69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- grupa 1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I16" i="1" l="1"/>
  <c r="I18" i="1" s="1"/>
  <c r="I19" i="1" l="1"/>
  <c r="I20" i="1" s="1"/>
</calcChain>
</file>

<file path=xl/sharedStrings.xml><?xml version="1.0" encoding="utf-8"?>
<sst xmlns="http://schemas.openxmlformats.org/spreadsheetml/2006/main" count="33" uniqueCount="33">
  <si>
    <t xml:space="preserve">Red. br. </t>
  </si>
  <si>
    <t>IZNOS PDV-a:</t>
  </si>
  <si>
    <t>lit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</si>
  <si>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</si>
  <si>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</si>
  <si>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</si>
  <si>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</si>
  <si>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</si>
  <si>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</si>
  <si>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</si>
  <si>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</si>
  <si>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</si>
  <si>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IZNOS CIJENE PONUDE (bez PDV-a):</t>
  </si>
  <si>
    <t>Plinsko ulje obojano plavom bojom</t>
  </si>
  <si>
    <t>I = D * H</t>
  </si>
  <si>
    <t>IZNOS CIJENE PONUDE (s PDV-om):</t>
  </si>
  <si>
    <t>PONUDITELJ:</t>
  </si>
  <si>
    <t>REPUBLIKA HRVATSKA</t>
  </si>
  <si>
    <t>Središnji državni ured za središnju javnu nabavu</t>
  </si>
  <si>
    <t>Dokumentacija o nabavi</t>
  </si>
  <si>
    <t>Stavka</t>
  </si>
  <si>
    <t>TROŠKOVNIK za Grupu 1.</t>
  </si>
  <si>
    <t>Okvirna količina za razdoblje od 12 mjeseci</t>
  </si>
  <si>
    <t>Iznos premije (P)
EUR/lit</t>
  </si>
  <si>
    <t>Osnovna jedinična cijena 
(bez PDV-a) 
EUR/lit</t>
  </si>
  <si>
    <t>Trošarina (bez PDV-a) EUR/lit</t>
  </si>
  <si>
    <t xml:space="preserve">Ukupna jedinična cijena (bez PDV-a) EUR/lit </t>
  </si>
  <si>
    <t>Ukupna cijena 
(bez PDV-a) u EUR</t>
  </si>
  <si>
    <t>ev.br. 3/2025</t>
  </si>
  <si>
    <t>Ponuditelj je obvezan popuniti zasivljena polja</t>
  </si>
  <si>
    <t>UPUTE ZA POPUNJAVANJE TROŠKOVNIKA: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</si>
  <si>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 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</si>
  <si>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INA-INDUSTRIJA NAFTE,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</si>
</sst>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name val="Arial"/>
      <family val="2"/>
      <charset val="238"/>
    </font>
    <font>
      <b/>
      <u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3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/>
    </xf>
    <xf numFmtId="165" fontId="1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4" fillId="2" borderId="23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zoomScaleNormal="100" workbookViewId="0">
      <selection activeCell="H16" sqref="H16"/>
    </sheetView>
  </sheetViews>
  <sheetFormatPr defaultColWidth="9.1796875" defaultRowHeight="14" x14ac:dyDescent="0.3"/>
  <cols>
    <col min="1" max="1" width="6.1796875" style="1" customWidth="1"/>
    <col min="2" max="2" width="22.81640625" style="1" customWidth="1"/>
    <col min="3" max="3" width="6.453125" style="1" bestFit="1" customWidth="1"/>
    <col min="4" max="4" width="14.1796875" style="1" customWidth="1"/>
    <col min="5" max="5" width="15.1796875" style="1" customWidth="1"/>
    <col min="6" max="6" width="18.26953125" style="1" customWidth="1"/>
    <col min="7" max="7" width="18" style="1" customWidth="1"/>
    <col min="8" max="8" width="20.26953125" style="1" customWidth="1"/>
    <col min="9" max="9" width="23.1796875" style="1" customWidth="1"/>
    <col min="10" max="16384" width="9.1796875" style="1"/>
  </cols>
  <sheetData>
    <row r="1" spans="1:9" x14ac:dyDescent="0.3">
      <c r="A1" s="44" t="s">
        <v>17</v>
      </c>
      <c r="B1" s="44"/>
      <c r="C1" s="44"/>
      <c r="D1" s="44"/>
      <c r="E1" s="44"/>
      <c r="F1" s="44"/>
      <c r="G1" s="44"/>
      <c r="H1" s="44"/>
      <c r="I1" s="44"/>
    </row>
    <row r="2" spans="1:9" x14ac:dyDescent="0.3">
      <c r="A2" s="44" t="s">
        <v>18</v>
      </c>
      <c r="B2" s="44"/>
      <c r="C2" s="44"/>
      <c r="D2" s="44"/>
      <c r="E2" s="44"/>
      <c r="F2" s="44"/>
      <c r="G2" s="44"/>
      <c r="H2" s="44"/>
      <c r="I2" s="44"/>
    </row>
    <row r="3" spans="1:9" x14ac:dyDescent="0.3">
      <c r="A3" s="40" t="s">
        <v>19</v>
      </c>
      <c r="B3" s="40"/>
      <c r="C3" s="27"/>
      <c r="D3" s="27"/>
      <c r="E3" s="27"/>
      <c r="F3" s="27"/>
      <c r="G3" s="27"/>
      <c r="H3" s="27"/>
      <c r="I3" s="4"/>
    </row>
    <row r="4" spans="1:9" x14ac:dyDescent="0.3">
      <c r="A4" s="40" t="s">
        <v>28</v>
      </c>
      <c r="B4" s="40"/>
      <c r="C4" s="2"/>
      <c r="D4" s="3"/>
      <c r="E4" s="3"/>
      <c r="F4" s="3"/>
      <c r="G4" s="3"/>
      <c r="H4" s="3"/>
      <c r="I4" s="4"/>
    </row>
    <row r="5" spans="1:9" x14ac:dyDescent="0.3">
      <c r="A5" s="3"/>
      <c r="B5" s="3"/>
      <c r="C5" s="2"/>
      <c r="D5" s="3"/>
      <c r="E5" s="3"/>
      <c r="F5" s="3"/>
      <c r="G5" s="3"/>
      <c r="H5" s="3"/>
      <c r="I5" s="4"/>
    </row>
    <row r="6" spans="1:9" x14ac:dyDescent="0.3">
      <c r="A6" s="33" t="s">
        <v>30</v>
      </c>
      <c r="B6" s="33"/>
      <c r="E6" s="3"/>
      <c r="F6" s="3"/>
      <c r="G6" s="3"/>
      <c r="H6" s="3"/>
      <c r="I6" s="4"/>
    </row>
    <row r="7" spans="1:9" x14ac:dyDescent="0.3">
      <c r="A7" s="32" t="s">
        <v>29</v>
      </c>
      <c r="E7" s="3"/>
      <c r="F7" s="3"/>
      <c r="G7" s="3"/>
      <c r="H7" s="3"/>
      <c r="I7" s="4"/>
    </row>
    <row r="8" spans="1:9" x14ac:dyDescent="0.3">
      <c r="A8" s="34" t="s">
        <v>31</v>
      </c>
      <c r="B8" s="33"/>
      <c r="I8" s="4"/>
    </row>
    <row r="9" spans="1:9" x14ac:dyDescent="0.3">
      <c r="H9" s="5"/>
      <c r="I9" s="6"/>
    </row>
    <row r="10" spans="1:9" x14ac:dyDescent="0.3">
      <c r="H10" s="5"/>
      <c r="I10" s="6"/>
    </row>
    <row r="11" spans="1:9" ht="19.5" customHeight="1" x14ac:dyDescent="0.3">
      <c r="A11" s="45" t="s">
        <v>16</v>
      </c>
      <c r="B11" s="46"/>
      <c r="C11" s="47" t="s">
        <v>32</v>
      </c>
      <c r="D11" s="47"/>
      <c r="E11" s="47"/>
      <c r="F11" s="47"/>
      <c r="G11" s="47"/>
      <c r="H11" s="47"/>
      <c r="I11" s="46"/>
    </row>
    <row r="12" spans="1:9" ht="14.5" thickBot="1" x14ac:dyDescent="0.35">
      <c r="A12" s="6"/>
      <c r="B12" s="6"/>
      <c r="C12" s="6"/>
      <c r="D12" s="6"/>
      <c r="E12" s="5"/>
      <c r="F12" s="5"/>
      <c r="G12" s="5"/>
      <c r="H12" s="5"/>
      <c r="I12" s="5"/>
    </row>
    <row r="13" spans="1:9" ht="21.75" customHeight="1" x14ac:dyDescent="0.3">
      <c r="A13" s="41" t="s">
        <v>21</v>
      </c>
      <c r="B13" s="42"/>
      <c r="C13" s="42"/>
      <c r="D13" s="42"/>
      <c r="E13" s="42"/>
      <c r="F13" s="42"/>
      <c r="G13" s="42"/>
      <c r="H13" s="42"/>
      <c r="I13" s="43"/>
    </row>
    <row r="14" spans="1:9" ht="56.5" thickBot="1" x14ac:dyDescent="0.35">
      <c r="A14" s="18" t="s">
        <v>0</v>
      </c>
      <c r="B14" s="19" t="s">
        <v>20</v>
      </c>
      <c r="C14" s="20" t="s">
        <v>3</v>
      </c>
      <c r="D14" s="21" t="s">
        <v>22</v>
      </c>
      <c r="E14" s="22" t="s">
        <v>23</v>
      </c>
      <c r="F14" s="22" t="s">
        <v>24</v>
      </c>
      <c r="G14" s="22" t="s">
        <v>25</v>
      </c>
      <c r="H14" s="22" t="s">
        <v>26</v>
      </c>
      <c r="I14" s="23" t="s">
        <v>27</v>
      </c>
    </row>
    <row r="15" spans="1:9" ht="15.5" thickTop="1" thickBot="1" x14ac:dyDescent="0.35">
      <c r="A15" s="14" t="s">
        <v>4</v>
      </c>
      <c r="B15" s="15" t="s">
        <v>5</v>
      </c>
      <c r="C15" s="15" t="s">
        <v>6</v>
      </c>
      <c r="D15" s="15" t="s">
        <v>7</v>
      </c>
      <c r="E15" s="15" t="s">
        <v>8</v>
      </c>
      <c r="F15" s="15" t="s">
        <v>9</v>
      </c>
      <c r="G15" s="16" t="s">
        <v>10</v>
      </c>
      <c r="H15" s="15" t="s">
        <v>11</v>
      </c>
      <c r="I15" s="17" t="s">
        <v>14</v>
      </c>
    </row>
    <row r="16" spans="1:9" ht="37.5" customHeight="1" thickTop="1" thickBot="1" x14ac:dyDescent="0.35">
      <c r="A16" s="10">
        <v>1</v>
      </c>
      <c r="B16" s="11" t="s">
        <v>13</v>
      </c>
      <c r="C16" s="12" t="s">
        <v>2</v>
      </c>
      <c r="D16" s="35">
        <v>2115000</v>
      </c>
      <c r="E16" s="29">
        <v>3.9E-2</v>
      </c>
      <c r="F16" s="29">
        <f>0.5382+0.039</f>
        <v>0.57720000000000005</v>
      </c>
      <c r="G16" s="31">
        <v>0</v>
      </c>
      <c r="H16" s="30">
        <v>0.57720000000000005</v>
      </c>
      <c r="I16" s="13">
        <f>ROUND(D16*H16,2)</f>
        <v>1220778</v>
      </c>
    </row>
    <row r="17" spans="1:9" ht="14.5" thickBot="1" x14ac:dyDescent="0.35">
      <c r="A17" s="7"/>
      <c r="B17" s="7"/>
      <c r="C17" s="8"/>
      <c r="D17" s="8"/>
      <c r="E17" s="9"/>
      <c r="F17" s="9"/>
    </row>
    <row r="18" spans="1:9" x14ac:dyDescent="0.3">
      <c r="G18" s="48" t="s">
        <v>12</v>
      </c>
      <c r="H18" s="49"/>
      <c r="I18" s="24">
        <f>ROUND(I16,2)</f>
        <v>1220778</v>
      </c>
    </row>
    <row r="19" spans="1:9" x14ac:dyDescent="0.3">
      <c r="G19" s="38" t="s">
        <v>1</v>
      </c>
      <c r="H19" s="39"/>
      <c r="I19" s="25">
        <f>ROUND(I18*0.25,2)</f>
        <v>305194.5</v>
      </c>
    </row>
    <row r="20" spans="1:9" ht="14.5" thickBot="1" x14ac:dyDescent="0.35">
      <c r="G20" s="36" t="s">
        <v>15</v>
      </c>
      <c r="H20" s="37"/>
      <c r="I20" s="26">
        <f>ROUND(I18+I19,2)</f>
        <v>1525972.5</v>
      </c>
    </row>
    <row r="28" spans="1:9" x14ac:dyDescent="0.3">
      <c r="D28" s="28"/>
    </row>
  </sheetData>
  <mergeCells count="10">
    <mergeCell ref="A1:I1"/>
    <mergeCell ref="A2:I2"/>
    <mergeCell ref="A11:B11"/>
    <mergeCell ref="C11:I11"/>
    <mergeCell ref="G18:H18"/>
    <mergeCell ref="G20:H20"/>
    <mergeCell ref="G19:H19"/>
    <mergeCell ref="A4:B4"/>
    <mergeCell ref="A3:B3"/>
    <mergeCell ref="A13:I13"/>
  </mergeCells>
  <dataValidations count="2">
    <dataValidation type="custom" allowBlank="1" showInputMessage="1" showErrorMessage="1" sqref="H16 E16:F16" xr:uid="{D7BB7949-4C70-4D75-ADC9-A364E3968C4A}">
      <formula1>E16=ROUND(E16,4)</formula1>
    </dataValidation>
    <dataValidation type="custom" allowBlank="1" showInputMessage="1" showErrorMessage="1" sqref="G16" xr:uid="{FB35D90B-1B52-418B-8C1E-3A1056BC0DE5}">
      <formula1>G16=ROUND(G16,5)</formula1>
    </dataValidation>
  </dataValidations>
  <pageMargins left="0.39370078740157483" right="0.39370078740157483" top="0.70866141732283472" bottom="0.55118110236220474" header="0.31496062992125984" footer="0.31496062992125984"/>
  <pageSetup paperSize="7" scale="85" orientation="landscape" r:id="rId1"/>
  <headerFooter>
    <oddHeader xml:space="preserve">&amp;L&amp;12
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Dodić Ivan (INA d.d.)</cp:lastModifiedBy>
  <cp:lastPrinted>2021-10-13T11:50:23Z</cp:lastPrinted>
  <dcterms:created xsi:type="dcterms:W3CDTF">2016-08-19T06:49:39Z</dcterms:created>
  <dcterms:modified xsi:type="dcterms:W3CDTF">2025-04-16T14:09:55Z</dcterms:modified>
</cp:coreProperties>
</file>